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1">'2. тех характеристики ПС'!$A$1:$P$23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mih.t.zaharova</author>
  </authors>
  <commentList>
    <comment ref="F33" authorId="0">
      <text>
        <r>
          <rPr>
            <sz val="12"/>
            <rFont val="Times New Roman"/>
            <family val="1"/>
            <charset val="204"/>
          </rPr>
          <t>п. 12 всего из КС-14</t>
        </r>
      </text>
    </comment>
  </commentList>
</comments>
</file>

<file path=xl/sharedStrings.xml><?xml version="1.0" encoding="utf-8"?>
<sst xmlns="http://schemas.openxmlformats.org/spreadsheetml/2006/main" count="167" uniqueCount="89">
  <si>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</si>
  <si>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</si>
  <si>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</si>
  <si>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</si>
  <si>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</si>
  <si>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</si>
  <si>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</si>
  <si>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</si>
  <si>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</si>
  <si>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</si>
  <si>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</si>
  <si>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</si>
  <si>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</si>
  <si>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</si>
  <si>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Технологическое присоединение энергопринимающих устройств потребителей максимальной мощностью до 150 кВт включительно</t>
  </si>
  <si>
    <t>Цель реализации инвестиционного проекта.</t>
  </si>
  <si>
    <t>Задачи реализации инвестиционного проекта.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</si>
  <si>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</si>
  <si>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</si>
  <si>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</si>
  <si>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</si>
  <si>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</si>
  <si>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</si>
  <si>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</si>
  <si>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</si>
  <si>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</si>
  <si>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</si>
  <si>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</si>
  <si>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</si>
  <si>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</si>
  <si>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</si>
  <si>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финансирова-ния,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</si>
  <si>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</si>
  <si>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</si>
  <si>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</si>
  <si>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</si>
  <si>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</si>
  <si>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</si>
  <si>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</si>
  <si>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</si>
  <si>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</si>
  <si>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</si>
  <si>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</si>
  <si>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</si>
  <si>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</si>
  <si>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</si>
  <si>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</si>
  <si>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</si>
  <si>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</si>
  <si>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</si>
  <si>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</si>
  <si>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</si>
  <si>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</si>
  <si>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</si>
  <si>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Год, в котором был завершен последний капитальный ремонт</t>
  </si>
  <si>
    <t>До</t>
  </si>
  <si>
    <t>После</t>
  </si>
  <si>
    <t>－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</si>
  <si>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</si>
  <si>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</si>
  <si>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</si>
  <si>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</si>
  <si>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</si>
  <si>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</si>
  <si>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</si>
  <si>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</si>
  <si>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 (мм2)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</si>
  <si>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</si>
  <si>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</si>
  <si>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</si>
  <si>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</si>
  <si>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</si>
  <si>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</si>
  <si>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</si>
  <si>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1-цеп</t>
  </si>
  <si>
    <t>Филиал АО «Ставэлектросеть» г. Михайловск</t>
  </si>
  <si>
    <t>Тип опор (преобладающий вид)
прокладки ЛЭП)</t>
  </si>
  <si>
    <t>Реконструкция ВЛ-0,4 кВ с целью подключения новых потребителей и увеличения мощности существующих.</t>
  </si>
  <si>
    <t>4 кв 2025</t>
  </si>
  <si>
    <t>ВЛИ</t>
  </si>
  <si>
    <t>Р_СТ-022354</t>
  </si>
  <si>
    <t>Реконструкция ВЛ-0,4 кВ Ф-18 ТП-1/236 ул. Ленина (по ТУ № 1183/2025/МИХ от 14.11.2025г., заявитель - ИП И.В. Куницын)</t>
  </si>
  <si>
    <t>Проведение реконструкции ВЛ-0,4 кВ Ф-18 ТП-1/236 ул. Ленина.</t>
  </si>
  <si>
    <t>Начало 4-й квартал 2025 г. 
Окончание 4-й квартал 2025 г.</t>
  </si>
  <si>
    <t>Объект выполнен хоз. способом.</t>
  </si>
  <si>
    <t xml:space="preserve">В ходе реконструкции ВЛ-0,4 кВ Ф-18 ТП-1/236 ул. Ленина выполнены работы:
- монтаж провода СИП-2 3х70+1х70 протяженностью 0,075 км.
</t>
  </si>
  <si>
    <t>ВЛ-0,4 кВ Ф-18 ТП-1/236 ул. Ленина</t>
  </si>
  <si>
    <t>120/70</t>
  </si>
  <si>
    <t>ж/б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</si>
</sst>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#\ ##0.0_ "/>
    <numFmt numFmtId="167" formatCode="0.000"/>
    <numFmt numFmtId="168" formatCode="#\ ##0"/>
    <numFmt numFmtId="169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SimSun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164" fontId="21" fillId="0" borderId="0"/>
    <xf numFmtId="0" fontId="6" fillId="0" borderId="0"/>
    <xf numFmtId="0" fontId="22" fillId="0" borderId="0"/>
    <xf numFmtId="0" fontId="10" fillId="0" borderId="0"/>
    <xf numFmtId="165" fontId="21" fillId="0" borderId="0" applyFill="0" applyBorder="0" applyAlignment="0" applyProtection="0"/>
    <xf numFmtId="0" fontId="6" fillId="0" borderId="0"/>
    <xf numFmtId="0" fontId="23" fillId="0" borderId="0"/>
  </cellStyleXfs>
  <cellXfs count="8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167" fontId="1" fillId="0" borderId="2" xfId="0" applyNumberFormat="1" applyFont="1" applyBorder="1" applyAlignment="1">
      <alignment horizontal="center" vertical="center" wrapText="1"/>
    </xf>
    <xf numFmtId="167" fontId="1" fillId="0" borderId="2" xfId="0" applyNumberFormat="1" applyFont="1" applyFill="1" applyBorder="1" applyAlignment="1">
      <alignment horizontal="center" vertical="center" wrapText="1"/>
    </xf>
    <xf numFmtId="168" fontId="1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8" fillId="0" borderId="0" xfId="4" applyFont="1"/>
    <xf numFmtId="0" fontId="8" fillId="0" borderId="0" xfId="4" applyFont="1" applyBorder="1"/>
    <xf numFmtId="0" fontId="9" fillId="0" borderId="0" xfId="4" applyFont="1"/>
    <xf numFmtId="0" fontId="9" fillId="2" borderId="0" xfId="4" applyFont="1" applyFill="1"/>
    <xf numFmtId="0" fontId="10" fillId="0" borderId="0" xfId="4"/>
    <xf numFmtId="0" fontId="11" fillId="0" borderId="0" xfId="4" applyFont="1"/>
    <xf numFmtId="0" fontId="13" fillId="0" borderId="0" xfId="4" applyFont="1" applyAlignment="1">
      <alignment horizontal="left" vertical="center"/>
    </xf>
    <xf numFmtId="0" fontId="8" fillId="3" borderId="0" xfId="4" applyFont="1" applyFill="1"/>
    <xf numFmtId="0" fontId="12" fillId="3" borderId="0" xfId="2" applyFont="1" applyFill="1" applyAlignment="1">
      <alignment horizontal="right"/>
    </xf>
    <xf numFmtId="0" fontId="15" fillId="0" borderId="0" xfId="4" applyFont="1" applyAlignment="1">
      <alignment horizontal="center" vertical="center"/>
    </xf>
    <xf numFmtId="0" fontId="15" fillId="3" borderId="0" xfId="4" applyFont="1" applyFill="1" applyAlignment="1">
      <alignment horizontal="center" vertical="center"/>
    </xf>
    <xf numFmtId="0" fontId="18" fillId="0" borderId="0" xfId="4" applyFont="1" applyFill="1" applyBorder="1" applyAlignment="1">
      <alignment horizontal="center" vertical="center"/>
    </xf>
    <xf numFmtId="0" fontId="18" fillId="0" borderId="0" xfId="4" applyFont="1" applyFill="1" applyAlignment="1">
      <alignment horizontal="center" vertical="center"/>
    </xf>
    <xf numFmtId="0" fontId="17" fillId="0" borderId="0" xfId="4" applyFont="1" applyFill="1" applyAlignment="1">
      <alignment vertical="center"/>
    </xf>
    <xf numFmtId="0" fontId="17" fillId="0" borderId="7" xfId="4" applyFont="1" applyFill="1" applyBorder="1" applyAlignment="1">
      <alignment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0" borderId="7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left" vertical="center"/>
    </xf>
    <xf numFmtId="0" fontId="17" fillId="0" borderId="12" xfId="4" applyNumberFormat="1" applyFont="1" applyFill="1" applyBorder="1" applyAlignment="1">
      <alignment horizontal="center" vertical="center"/>
    </xf>
    <xf numFmtId="49" fontId="17" fillId="0" borderId="7" xfId="4" applyNumberFormat="1" applyFont="1" applyFill="1" applyBorder="1" applyAlignment="1">
      <alignment horizontal="center" vertical="center" wrapText="1"/>
    </xf>
    <xf numFmtId="49" fontId="17" fillId="0" borderId="7" xfId="4" applyNumberFormat="1" applyFont="1" applyFill="1" applyBorder="1" applyAlignment="1">
      <alignment horizontal="center" vertical="center"/>
    </xf>
    <xf numFmtId="0" fontId="17" fillId="0" borderId="7" xfId="4" applyFont="1" applyFill="1" applyBorder="1" applyAlignment="1">
      <alignment horizontal="center" vertical="center"/>
    </xf>
    <xf numFmtId="2" fontId="19" fillId="0" borderId="7" xfId="4" applyNumberFormat="1" applyFont="1" applyFill="1" applyBorder="1" applyAlignment="1">
      <alignment horizontal="center" vertical="center"/>
    </xf>
    <xf numFmtId="0" fontId="19" fillId="0" borderId="7" xfId="4" applyFont="1" applyFill="1" applyBorder="1" applyAlignment="1">
      <alignment horizontal="center" vertical="center"/>
    </xf>
    <xf numFmtId="0" fontId="14" fillId="3" borderId="0" xfId="4" applyFont="1" applyFill="1" applyAlignment="1"/>
    <xf numFmtId="0" fontId="15" fillId="3" borderId="0" xfId="4" applyFont="1" applyFill="1" applyAlignment="1">
      <alignment vertical="center"/>
    </xf>
    <xf numFmtId="0" fontId="18" fillId="3" borderId="0" xfId="4" applyFont="1" applyFill="1" applyBorder="1" applyAlignment="1">
      <alignment horizontal="center" vertical="center"/>
    </xf>
    <xf numFmtId="0" fontId="20" fillId="3" borderId="0" xfId="4" applyFont="1" applyFill="1" applyAlignment="1">
      <alignment vertical="center"/>
    </xf>
    <xf numFmtId="0" fontId="17" fillId="3" borderId="0" xfId="4" applyFont="1" applyFill="1" applyAlignment="1">
      <alignment vertical="center"/>
    </xf>
    <xf numFmtId="0" fontId="18" fillId="3" borderId="0" xfId="4" applyFont="1" applyFill="1" applyAlignment="1">
      <alignment horizontal="center" vertical="center"/>
    </xf>
    <xf numFmtId="0" fontId="16" fillId="3" borderId="0" xfId="4" applyFont="1" applyFill="1" applyAlignment="1">
      <alignment vertical="center"/>
    </xf>
    <xf numFmtId="0" fontId="10" fillId="0" borderId="0" xfId="4" applyBorder="1"/>
    <xf numFmtId="0" fontId="8" fillId="3" borderId="0" xfId="4" applyFont="1" applyFill="1" applyBorder="1"/>
    <xf numFmtId="0" fontId="9" fillId="3" borderId="0" xfId="4" applyFont="1" applyFill="1"/>
    <xf numFmtId="0" fontId="9" fillId="3" borderId="0" xfId="4" applyFont="1" applyFill="1" applyBorder="1"/>
    <xf numFmtId="169" fontId="6" fillId="4" borderId="7" xfId="6" applyNumberFormat="1" applyFill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7" xfId="7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7" fillId="0" borderId="13" xfId="4" applyFont="1" applyBorder="1" applyAlignment="1">
      <alignment horizontal="center" vertical="center"/>
    </xf>
    <xf numFmtId="0" fontId="17" fillId="0" borderId="8" xfId="4" applyFont="1" applyFill="1" applyBorder="1" applyAlignment="1">
      <alignment horizontal="left" vertical="center" wrapText="1"/>
    </xf>
    <xf numFmtId="0" fontId="17" fillId="0" borderId="9" xfId="4" applyFont="1" applyFill="1" applyBorder="1" applyAlignment="1">
      <alignment horizontal="left" vertical="center" wrapText="1"/>
    </xf>
    <xf numFmtId="0" fontId="17" fillId="0" borderId="10" xfId="4" applyFont="1" applyFill="1" applyBorder="1" applyAlignment="1">
      <alignment horizontal="left" vertical="center" wrapText="1"/>
    </xf>
    <xf numFmtId="0" fontId="17" fillId="4" borderId="8" xfId="4" applyFont="1" applyFill="1" applyBorder="1" applyAlignment="1">
      <alignment horizontal="left" vertical="top" wrapText="1"/>
    </xf>
    <xf numFmtId="0" fontId="17" fillId="4" borderId="9" xfId="4" applyFont="1" applyFill="1" applyBorder="1" applyAlignment="1">
      <alignment horizontal="left" vertical="top" wrapText="1"/>
    </xf>
    <xf numFmtId="0" fontId="17" fillId="4" borderId="10" xfId="4" applyFont="1" applyFill="1" applyBorder="1" applyAlignment="1">
      <alignment horizontal="left" vertical="top" wrapText="1"/>
    </xf>
    <xf numFmtId="0" fontId="17" fillId="4" borderId="11" xfId="4" applyFont="1" applyFill="1" applyBorder="1" applyAlignment="1">
      <alignment horizontal="left" vertical="center" wrapText="1"/>
    </xf>
    <xf numFmtId="0" fontId="17" fillId="4" borderId="0" xfId="4" applyFont="1" applyFill="1" applyAlignment="1">
      <alignment horizontal="left" vertical="center" wrapText="1"/>
    </xf>
    <xf numFmtId="0" fontId="17" fillId="0" borderId="7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4" borderId="7" xfId="4" applyFont="1" applyFill="1" applyBorder="1" applyAlignment="1">
      <alignment horizontal="left" vertical="center" wrapText="1"/>
    </xf>
    <xf numFmtId="0" fontId="17" fillId="0" borderId="0" xfId="4" applyFont="1" applyFill="1" applyBorder="1" applyAlignment="1">
      <alignment horizontal="center" vertical="center"/>
    </xf>
    <xf numFmtId="0" fontId="16" fillId="0" borderId="0" xfId="4" applyFont="1" applyFill="1" applyBorder="1" applyAlignment="1">
      <alignment horizontal="center" vertical="center" wrapText="1"/>
    </xf>
    <xf numFmtId="0" fontId="16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4" fillId="0" borderId="0" xfId="4" applyFont="1" applyFill="1" applyBorder="1" applyAlignment="1">
      <alignment horizontal="center" vertical="center"/>
    </xf>
    <xf numFmtId="0" fontId="12" fillId="0" borderId="0" xfId="2" applyFont="1" applyAlignment="1">
      <alignment horizontal="right" vertical="center"/>
    </xf>
    <xf numFmtId="0" fontId="12" fillId="0" borderId="0" xfId="2" applyFont="1" applyAlignment="1">
      <alignment horizontal="right"/>
    </xf>
    <xf numFmtId="0" fontId="14" fillId="0" borderId="0" xfId="4" applyFont="1" applyFill="1" applyBorder="1" applyAlignment="1">
      <alignment horizontal="center" vertical="center"/>
    </xf>
    <xf numFmtId="0" fontId="15" fillId="0" borderId="0" xfId="4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8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6"/>
    <cellStyle name="Обычный 2 2" xfId="7"/>
    <cellStyle name="Обычный 3 2" xfId="2"/>
    <cellStyle name="Обычный 5" xfId="3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Y37"/>
  <sheetViews>
    <sheetView tabSelected="1" view="pageBreakPreview" topLeftCell="A28" zoomScale="75" zoomScaleNormal="100" zoomScaleSheetLayoutView="75" workbookViewId="0">
      <selection activeCell="E40" sqref="E40"/>
    </sheetView>
  </sheetViews>
  <sheetFormatPr defaultColWidth="9.140625" defaultRowHeight="15" x14ac:dyDescent="0.25"/>
  <cols>
    <col min="1" max="1" width="6.140625" style="19" customWidth="1"/>
    <col min="2" max="2" width="79.85546875" style="19" customWidth="1"/>
    <col min="3" max="3" width="15.42578125" style="19" customWidth="1"/>
    <col min="4" max="4" width="12.42578125" style="19" customWidth="1"/>
    <col min="5" max="5" width="17.85546875" style="19" customWidth="1"/>
    <col min="6" max="6" width="17.28515625" style="19" customWidth="1"/>
    <col min="7" max="7" width="15.42578125" style="19" customWidth="1"/>
    <col min="8" max="8" width="15.7109375" style="19" customWidth="1"/>
    <col min="9" max="9" width="16.42578125" style="19" customWidth="1"/>
    <col min="10" max="16384" width="9.140625" style="19"/>
  </cols>
  <sheetData>
    <row r="1" spans="1:25" s="15" customFormat="1" ht="15.75" customHeight="1" x14ac:dyDescent="0.2">
      <c r="A1" s="20"/>
      <c r="C1" s="72" t="s">
        <v>0</v>
      </c>
      <c r="D1" s="72"/>
      <c r="E1" s="72"/>
      <c r="F1" s="72"/>
      <c r="G1" s="72"/>
      <c r="H1" s="7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</row>
    <row r="2" spans="1:25" s="15" customFormat="1" ht="18.75" customHeight="1" x14ac:dyDescent="0.3">
      <c r="A2" s="20"/>
      <c r="C2" s="73" t="s">
        <v>1</v>
      </c>
      <c r="D2" s="73"/>
      <c r="E2" s="73"/>
      <c r="F2" s="73"/>
      <c r="G2" s="73"/>
      <c r="H2" s="73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spans="1:25" s="15" customFormat="1" ht="18.75" customHeight="1" x14ac:dyDescent="0.3">
      <c r="A3" s="21"/>
      <c r="C3" s="73" t="s">
        <v>2</v>
      </c>
      <c r="D3" s="73"/>
      <c r="E3" s="73"/>
      <c r="F3" s="73"/>
      <c r="G3" s="73"/>
      <c r="H3" s="73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</row>
    <row r="4" spans="1:25" s="15" customFormat="1" ht="18.75" x14ac:dyDescent="0.3">
      <c r="A4" s="21"/>
      <c r="D4" s="22"/>
      <c r="E4" s="22"/>
      <c r="F4" s="22"/>
      <c r="G4" s="22"/>
      <c r="H4" s="23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</row>
    <row r="5" spans="1:25" s="15" customFormat="1" ht="15.75" x14ac:dyDescent="0.25">
      <c r="A5" s="74" t="s">
        <v>3</v>
      </c>
      <c r="B5" s="74"/>
      <c r="C5" s="74"/>
      <c r="D5" s="74"/>
      <c r="E5" s="74"/>
      <c r="F5" s="74"/>
      <c r="G5" s="74"/>
      <c r="H5" s="74"/>
      <c r="I5" s="39"/>
      <c r="J5" s="39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</row>
    <row r="6" spans="1:25" s="15" customFormat="1" ht="18.75" x14ac:dyDescent="0.3">
      <c r="A6" s="21"/>
      <c r="D6" s="22"/>
      <c r="E6" s="22"/>
      <c r="F6" s="22"/>
      <c r="G6" s="22"/>
      <c r="H6" s="23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</row>
    <row r="7" spans="1:25" s="15" customFormat="1" ht="18.75" x14ac:dyDescent="0.2">
      <c r="A7" s="75" t="s">
        <v>4</v>
      </c>
      <c r="B7" s="75"/>
      <c r="C7" s="75"/>
      <c r="D7" s="75"/>
      <c r="E7" s="75"/>
      <c r="F7" s="75"/>
      <c r="G7" s="75"/>
      <c r="H7" s="75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22"/>
      <c r="X7" s="22"/>
      <c r="Y7" s="22"/>
    </row>
    <row r="8" spans="1:25" s="15" customFormat="1" ht="18.75" x14ac:dyDescent="0.2">
      <c r="A8" s="24"/>
      <c r="B8" s="24"/>
      <c r="C8" s="24"/>
      <c r="D8" s="25"/>
      <c r="E8" s="25"/>
      <c r="F8" s="25"/>
      <c r="G8" s="25"/>
      <c r="H8" s="25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22"/>
      <c r="X8" s="22"/>
      <c r="Y8" s="22"/>
    </row>
    <row r="9" spans="1:25" s="15" customFormat="1" ht="18.75" x14ac:dyDescent="0.2">
      <c r="A9" s="69" t="s">
        <v>75</v>
      </c>
      <c r="B9" s="69"/>
      <c r="C9" s="69"/>
      <c r="D9" s="69"/>
      <c r="E9" s="69"/>
      <c r="F9" s="69"/>
      <c r="G9" s="69"/>
      <c r="H9" s="69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22"/>
      <c r="X9" s="22"/>
      <c r="Y9" s="22"/>
    </row>
    <row r="10" spans="1:25" s="15" customFormat="1" ht="18.75" x14ac:dyDescent="0.2">
      <c r="A10" s="70" t="s">
        <v>5</v>
      </c>
      <c r="B10" s="70"/>
      <c r="C10" s="70"/>
      <c r="D10" s="70"/>
      <c r="E10" s="70"/>
      <c r="F10" s="70"/>
      <c r="G10" s="70"/>
      <c r="H10" s="7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22"/>
      <c r="X10" s="22"/>
      <c r="Y10" s="22"/>
    </row>
    <row r="11" spans="1:25" s="15" customFormat="1" ht="18.75" x14ac:dyDescent="0.2">
      <c r="A11" s="24"/>
      <c r="B11" s="24"/>
      <c r="C11" s="24"/>
      <c r="D11" s="25"/>
      <c r="E11" s="25"/>
      <c r="F11" s="25"/>
      <c r="G11" s="25"/>
      <c r="H11" s="25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22"/>
      <c r="X11" s="22"/>
      <c r="Y11" s="22"/>
    </row>
    <row r="12" spans="1:25" s="15" customFormat="1" ht="18.75" x14ac:dyDescent="0.2">
      <c r="A12" s="71" t="s">
        <v>80</v>
      </c>
      <c r="B12" s="71"/>
      <c r="C12" s="71"/>
      <c r="D12" s="71"/>
      <c r="E12" s="71"/>
      <c r="F12" s="71"/>
      <c r="G12" s="71"/>
      <c r="H12" s="71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22"/>
      <c r="X12" s="22"/>
      <c r="Y12" s="22"/>
    </row>
    <row r="13" spans="1:25" s="15" customFormat="1" ht="18.75" x14ac:dyDescent="0.2">
      <c r="A13" s="67" t="s">
        <v>6</v>
      </c>
      <c r="B13" s="67"/>
      <c r="C13" s="67"/>
      <c r="D13" s="67"/>
      <c r="E13" s="67"/>
      <c r="F13" s="67"/>
      <c r="G13" s="67"/>
      <c r="H13" s="67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22"/>
      <c r="X13" s="22"/>
      <c r="Y13" s="22"/>
    </row>
    <row r="14" spans="1:25" s="16" customFormat="1" ht="18.75" x14ac:dyDescent="0.2">
      <c r="A14" s="26"/>
      <c r="B14" s="26"/>
      <c r="C14" s="26"/>
      <c r="D14" s="26"/>
      <c r="E14" s="26"/>
      <c r="F14" s="26"/>
      <c r="G14" s="26"/>
      <c r="H14" s="26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7"/>
      <c r="X14" s="47"/>
      <c r="Y14" s="47"/>
    </row>
    <row r="15" spans="1:25" s="17" customFormat="1" ht="29.25" customHeight="1" x14ac:dyDescent="0.2">
      <c r="A15" s="68" t="s">
        <v>81</v>
      </c>
      <c r="B15" s="68"/>
      <c r="C15" s="68"/>
      <c r="D15" s="68"/>
      <c r="E15" s="68"/>
      <c r="F15" s="68"/>
      <c r="G15" s="68"/>
      <c r="H15" s="68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8"/>
      <c r="X15" s="48"/>
      <c r="Y15" s="48"/>
    </row>
    <row r="16" spans="1:25" s="17" customFormat="1" ht="15.75" x14ac:dyDescent="0.2">
      <c r="A16" s="67" t="s">
        <v>7</v>
      </c>
      <c r="B16" s="67"/>
      <c r="C16" s="67"/>
      <c r="D16" s="67"/>
      <c r="E16" s="67"/>
      <c r="F16" s="67"/>
      <c r="G16" s="67"/>
      <c r="H16" s="67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8"/>
      <c r="X16" s="48"/>
      <c r="Y16" s="48"/>
    </row>
    <row r="17" spans="1:25" s="17" customFormat="1" ht="18.75" x14ac:dyDescent="0.2">
      <c r="A17" s="27"/>
      <c r="B17" s="27"/>
      <c r="C17" s="27"/>
      <c r="D17" s="27"/>
      <c r="E17" s="27"/>
      <c r="F17" s="27"/>
      <c r="G17" s="27"/>
      <c r="H17" s="27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8"/>
      <c r="U17" s="48"/>
      <c r="V17" s="48"/>
      <c r="W17" s="48"/>
      <c r="X17" s="48"/>
      <c r="Y17" s="48"/>
    </row>
    <row r="18" spans="1:25" s="17" customFormat="1" ht="18.75" customHeight="1" x14ac:dyDescent="0.2">
      <c r="A18" s="68" t="s">
        <v>8</v>
      </c>
      <c r="B18" s="68"/>
      <c r="C18" s="68"/>
      <c r="D18" s="68"/>
      <c r="E18" s="68"/>
      <c r="F18" s="68"/>
      <c r="G18" s="68"/>
      <c r="H18" s="68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8"/>
      <c r="X18" s="48"/>
      <c r="Y18" s="48"/>
    </row>
    <row r="19" spans="1:25" s="17" customFormat="1" ht="18.75" x14ac:dyDescent="0.2">
      <c r="A19" s="28"/>
      <c r="B19" s="28"/>
      <c r="C19" s="28"/>
      <c r="D19" s="28"/>
      <c r="E19" s="28"/>
      <c r="F19" s="28"/>
      <c r="G19" s="28"/>
      <c r="H19" s="28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8"/>
      <c r="U19" s="48"/>
      <c r="V19" s="48"/>
      <c r="W19" s="48"/>
      <c r="X19" s="48"/>
      <c r="Y19" s="48"/>
    </row>
    <row r="20" spans="1:25" s="17" customFormat="1" ht="31.5" x14ac:dyDescent="0.2">
      <c r="A20" s="29" t="s">
        <v>9</v>
      </c>
      <c r="B20" s="30" t="s">
        <v>10</v>
      </c>
      <c r="C20" s="65" t="s">
        <v>11</v>
      </c>
      <c r="D20" s="65"/>
      <c r="E20" s="65"/>
      <c r="F20" s="65"/>
      <c r="G20" s="65"/>
      <c r="H20" s="65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9"/>
      <c r="U20" s="49"/>
      <c r="V20" s="49"/>
      <c r="W20" s="48"/>
      <c r="X20" s="48"/>
      <c r="Y20" s="48"/>
    </row>
    <row r="21" spans="1:25" s="17" customFormat="1" ht="18.75" x14ac:dyDescent="0.2">
      <c r="A21" s="30">
        <v>1</v>
      </c>
      <c r="B21" s="30">
        <v>2</v>
      </c>
      <c r="C21" s="65">
        <v>3</v>
      </c>
      <c r="D21" s="65"/>
      <c r="E21" s="65"/>
      <c r="F21" s="65"/>
      <c r="G21" s="65"/>
      <c r="H21" s="65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9"/>
      <c r="U21" s="49"/>
      <c r="V21" s="49"/>
      <c r="W21" s="48"/>
      <c r="X21" s="48"/>
      <c r="Y21" s="48"/>
    </row>
    <row r="22" spans="1:25" s="17" customFormat="1" ht="31.5" x14ac:dyDescent="0.2">
      <c r="A22" s="30">
        <v>1</v>
      </c>
      <c r="B22" s="31" t="s">
        <v>12</v>
      </c>
      <c r="C22" s="56" t="str">
        <f>A9</f>
        <v>Филиал АО «Ставэлектросеть» г. Михайловск</v>
      </c>
      <c r="D22" s="57"/>
      <c r="E22" s="57"/>
      <c r="F22" s="57"/>
      <c r="G22" s="57"/>
      <c r="H22" s="58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9"/>
      <c r="U22" s="49"/>
      <c r="V22" s="49"/>
      <c r="W22" s="48"/>
      <c r="X22" s="48"/>
      <c r="Y22" s="48"/>
    </row>
    <row r="23" spans="1:25" s="17" customFormat="1" ht="31.15" customHeight="1" x14ac:dyDescent="0.2">
      <c r="A23" s="30">
        <v>2</v>
      </c>
      <c r="B23" s="31" t="s">
        <v>13</v>
      </c>
      <c r="C23" s="56" t="s">
        <v>14</v>
      </c>
      <c r="D23" s="57"/>
      <c r="E23" s="57"/>
      <c r="F23" s="57"/>
      <c r="G23" s="57"/>
      <c r="H23" s="58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9"/>
      <c r="U23" s="49"/>
      <c r="V23" s="49"/>
      <c r="W23" s="48"/>
      <c r="X23" s="48"/>
      <c r="Y23" s="48"/>
    </row>
    <row r="24" spans="1:25" s="17" customFormat="1" ht="39" customHeight="1" x14ac:dyDescent="0.2">
      <c r="A24" s="30">
        <v>3</v>
      </c>
      <c r="B24" s="31" t="s">
        <v>15</v>
      </c>
      <c r="C24" s="66" t="s">
        <v>77</v>
      </c>
      <c r="D24" s="66"/>
      <c r="E24" s="66"/>
      <c r="F24" s="66"/>
      <c r="G24" s="66"/>
      <c r="H24" s="66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9"/>
      <c r="U24" s="49"/>
      <c r="V24" s="49"/>
      <c r="W24" s="48"/>
      <c r="X24" s="48"/>
      <c r="Y24" s="48"/>
    </row>
    <row r="25" spans="1:25" s="17" customFormat="1" ht="30.75" customHeight="1" x14ac:dyDescent="0.2">
      <c r="A25" s="30">
        <v>4</v>
      </c>
      <c r="B25" s="31" t="s">
        <v>16</v>
      </c>
      <c r="C25" s="66" t="s">
        <v>82</v>
      </c>
      <c r="D25" s="66"/>
      <c r="E25" s="66"/>
      <c r="F25" s="66"/>
      <c r="G25" s="66"/>
      <c r="H25" s="66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9"/>
      <c r="U25" s="49"/>
      <c r="V25" s="49"/>
      <c r="W25" s="48"/>
      <c r="X25" s="48"/>
      <c r="Y25" s="48"/>
    </row>
    <row r="26" spans="1:25" s="18" customFormat="1" ht="18.75" x14ac:dyDescent="0.2">
      <c r="A26" s="30">
        <v>5</v>
      </c>
      <c r="B26" s="31" t="s">
        <v>17</v>
      </c>
      <c r="C26" s="64" t="s">
        <v>18</v>
      </c>
      <c r="D26" s="64"/>
      <c r="E26" s="64"/>
      <c r="F26" s="64"/>
      <c r="G26" s="64"/>
      <c r="H26" s="64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9"/>
      <c r="T26" s="49"/>
      <c r="U26" s="49"/>
      <c r="V26" s="49"/>
      <c r="W26" s="48"/>
      <c r="X26" s="48"/>
      <c r="Y26" s="48"/>
    </row>
    <row r="27" spans="1:25" s="18" customFormat="1" ht="36.75" customHeight="1" x14ac:dyDescent="0.2">
      <c r="A27" s="30">
        <v>6</v>
      </c>
      <c r="B27" s="32" t="s">
        <v>19</v>
      </c>
      <c r="C27" s="56" t="s">
        <v>83</v>
      </c>
      <c r="D27" s="57"/>
      <c r="E27" s="57"/>
      <c r="F27" s="57"/>
      <c r="G27" s="57"/>
      <c r="H27" s="58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9"/>
      <c r="T27" s="49"/>
      <c r="U27" s="49"/>
      <c r="V27" s="49"/>
      <c r="W27" s="48"/>
      <c r="X27" s="48"/>
      <c r="Y27" s="48"/>
    </row>
    <row r="28" spans="1:25" s="18" customFormat="1" ht="31.15" customHeight="1" x14ac:dyDescent="0.2">
      <c r="A28" s="30">
        <v>7</v>
      </c>
      <c r="B28" s="31" t="s">
        <v>20</v>
      </c>
      <c r="C28" s="56" t="s">
        <v>21</v>
      </c>
      <c r="D28" s="57"/>
      <c r="E28" s="57"/>
      <c r="F28" s="57"/>
      <c r="G28" s="57"/>
      <c r="H28" s="58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9"/>
      <c r="T28" s="49"/>
      <c r="U28" s="49"/>
      <c r="V28" s="49"/>
      <c r="W28" s="48"/>
      <c r="X28" s="48"/>
      <c r="Y28" s="48"/>
    </row>
    <row r="29" spans="1:25" s="18" customFormat="1" ht="33.75" customHeight="1" x14ac:dyDescent="0.2">
      <c r="A29" s="30">
        <v>8</v>
      </c>
      <c r="B29" s="32" t="s">
        <v>22</v>
      </c>
      <c r="C29" s="59" t="s">
        <v>85</v>
      </c>
      <c r="D29" s="60"/>
      <c r="E29" s="60"/>
      <c r="F29" s="60"/>
      <c r="G29" s="60"/>
      <c r="H29" s="6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9"/>
      <c r="T29" s="49"/>
      <c r="U29" s="49"/>
      <c r="V29" s="49"/>
      <c r="W29" s="48"/>
      <c r="X29" s="48"/>
      <c r="Y29" s="48"/>
    </row>
    <row r="30" spans="1:25" s="18" customFormat="1" ht="63" x14ac:dyDescent="0.2">
      <c r="A30" s="30">
        <v>9</v>
      </c>
      <c r="B30" s="31" t="s">
        <v>23</v>
      </c>
      <c r="C30" s="62" t="s">
        <v>84</v>
      </c>
      <c r="D30" s="63"/>
      <c r="E30" s="63"/>
      <c r="F30" s="63"/>
      <c r="G30" s="63"/>
      <c r="H30" s="63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9"/>
      <c r="T30" s="49"/>
      <c r="U30" s="49"/>
      <c r="V30" s="49"/>
      <c r="W30" s="48"/>
      <c r="X30" s="48"/>
      <c r="Y30" s="48"/>
    </row>
    <row r="31" spans="1:25" s="18" customFormat="1" ht="111" customHeight="1" x14ac:dyDescent="0.2">
      <c r="A31" s="30">
        <v>10</v>
      </c>
      <c r="B31" s="31" t="s">
        <v>24</v>
      </c>
      <c r="C31" s="64" t="s">
        <v>25</v>
      </c>
      <c r="D31" s="64"/>
      <c r="E31" s="64"/>
      <c r="F31" s="64"/>
      <c r="G31" s="64"/>
      <c r="H31" s="64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9"/>
      <c r="T31" s="49"/>
      <c r="U31" s="49"/>
      <c r="V31" s="49"/>
      <c r="W31" s="48"/>
      <c r="X31" s="48"/>
      <c r="Y31" s="48"/>
    </row>
    <row r="32" spans="1:25" s="18" customFormat="1" ht="39" customHeight="1" x14ac:dyDescent="0.2">
      <c r="A32" s="33">
        <v>11</v>
      </c>
      <c r="B32" s="65" t="s">
        <v>26</v>
      </c>
      <c r="C32" s="65"/>
      <c r="D32" s="65"/>
      <c r="E32" s="65"/>
      <c r="F32" s="65"/>
      <c r="G32" s="65"/>
      <c r="H32" s="65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9"/>
      <c r="T32" s="49"/>
      <c r="U32" s="49"/>
      <c r="V32" s="49"/>
      <c r="W32" s="48"/>
      <c r="X32" s="48"/>
      <c r="Y32" s="48"/>
    </row>
    <row r="33" spans="1:22" ht="94.5" x14ac:dyDescent="0.25">
      <c r="A33" s="34" t="s">
        <v>27</v>
      </c>
      <c r="B33" s="30" t="s">
        <v>28</v>
      </c>
      <c r="C33" s="30" t="s">
        <v>29</v>
      </c>
      <c r="D33" s="30" t="s">
        <v>30</v>
      </c>
      <c r="E33" s="30" t="s">
        <v>31</v>
      </c>
      <c r="F33" s="30" t="s">
        <v>32</v>
      </c>
      <c r="G33" s="30" t="s">
        <v>33</v>
      </c>
      <c r="H33" s="30" t="s">
        <v>34</v>
      </c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</row>
    <row r="34" spans="1:22" ht="31.5" x14ac:dyDescent="0.25">
      <c r="A34" s="35" t="s">
        <v>35</v>
      </c>
      <c r="B34" s="31" t="s">
        <v>36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</row>
    <row r="35" spans="1:22" ht="15.75" x14ac:dyDescent="0.25">
      <c r="A35" s="35" t="s">
        <v>38</v>
      </c>
      <c r="B35" s="31" t="s">
        <v>39</v>
      </c>
      <c r="C35" s="30" t="s">
        <v>78</v>
      </c>
      <c r="D35" s="36">
        <v>100</v>
      </c>
      <c r="E35" s="36" t="s">
        <v>37</v>
      </c>
      <c r="F35" s="36" t="s">
        <v>37</v>
      </c>
      <c r="G35" s="37" t="s">
        <v>40</v>
      </c>
      <c r="H35" s="38" t="s">
        <v>41</v>
      </c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</row>
    <row r="36" spans="1:22" ht="15.75" x14ac:dyDescent="0.25">
      <c r="A36" s="35"/>
      <c r="B36" s="31" t="s">
        <v>42</v>
      </c>
      <c r="C36" s="36" t="s">
        <v>37</v>
      </c>
      <c r="D36" s="36" t="s">
        <v>37</v>
      </c>
      <c r="E36" s="50">
        <f>F36*1.2</f>
        <v>3.6935675999999994E-2</v>
      </c>
      <c r="F36" s="50">
        <f>30779.73/1000000</f>
        <v>3.0779729999999998E-2</v>
      </c>
      <c r="G36" s="36" t="s">
        <v>37</v>
      </c>
      <c r="H36" s="36" t="s">
        <v>37</v>
      </c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</row>
    <row r="37" spans="1:22" ht="54.75" customHeight="1" x14ac:dyDescent="0.25">
      <c r="A37" s="55"/>
      <c r="B37" s="55"/>
      <c r="C37" s="55"/>
      <c r="D37" s="55"/>
      <c r="E37" s="55"/>
      <c r="F37" s="55"/>
      <c r="G37" s="55"/>
      <c r="H37" s="55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58333333333299" right="0.118055555555556" top="0.74791666666666701" bottom="0.74791666666666701" header="0.51180555555555596" footer="0.51180555555555596"/>
  <pageSetup paperSize="9" scale="29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view="pageBreakPreview" topLeftCell="A5" zoomScale="85" zoomScaleNormal="100" workbookViewId="0">
      <selection activeCell="A11" sqref="A11:P11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1406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43</v>
      </c>
    </row>
    <row r="4" spans="1:18" s="1" customFormat="1" ht="15.75" x14ac:dyDescent="0.25">
      <c r="A4" s="84" t="str">
        <f>'1. паспорт '!A5:H5</f>
        <v>Год раскрытия информации: 2025 год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4"/>
      <c r="R4" s="4"/>
    </row>
    <row r="6" spans="1:18" s="1" customFormat="1" ht="18.75" x14ac:dyDescent="0.3">
      <c r="A6" s="85" t="s">
        <v>44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</row>
    <row r="8" spans="1:18" s="1" customFormat="1" ht="15.75" x14ac:dyDescent="0.25">
      <c r="A8" s="86" t="str">
        <f>'1. паспорт '!A9:H9</f>
        <v>Филиал АО «Ставэлектросеть» г. Михайловск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</row>
    <row r="9" spans="1:18" s="1" customFormat="1" ht="15.75" x14ac:dyDescent="0.25">
      <c r="A9" s="76" t="s">
        <v>5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</row>
    <row r="11" spans="1:18" s="1" customFormat="1" ht="15.75" x14ac:dyDescent="0.25">
      <c r="A11" s="84" t="str">
        <f>'1. паспорт '!A12:H12</f>
        <v>Р_СТ-022354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</row>
    <row r="12" spans="1:18" s="1" customFormat="1" ht="15.75" x14ac:dyDescent="0.25">
      <c r="A12" s="76" t="s">
        <v>6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</row>
    <row r="14" spans="1:18" s="1" customFormat="1" ht="15.75" x14ac:dyDescent="0.25">
      <c r="A14" s="77" t="str">
        <f>'1. паспорт '!A15:H15</f>
        <v>Реконструкция ВЛ-0,4 кВ Ф-18 ТП-1/236 ул. Ленина (по ТУ № 1183/2025/МИХ от 14.11.2025г., заявитель - ИП И.В. Куницын)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</row>
    <row r="15" spans="1:18" s="1" customFormat="1" ht="15.75" x14ac:dyDescent="0.25">
      <c r="A15" s="76" t="s">
        <v>7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</row>
    <row r="17" spans="1:16" s="2" customFormat="1" ht="18.75" x14ac:dyDescent="0.3">
      <c r="A17" s="78" t="s">
        <v>45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</row>
    <row r="18" spans="1:16" s="1" customFormat="1" ht="15.75" x14ac:dyDescent="0.25"/>
    <row r="19" spans="1:16" s="1" customFormat="1" ht="30.75" customHeight="1" x14ac:dyDescent="0.25">
      <c r="A19" s="79" t="s">
        <v>9</v>
      </c>
      <c r="B19" s="79" t="s">
        <v>46</v>
      </c>
      <c r="C19" s="79"/>
      <c r="D19" s="79" t="s">
        <v>47</v>
      </c>
      <c r="E19" s="79" t="s">
        <v>48</v>
      </c>
      <c r="F19" s="79"/>
      <c r="G19" s="79" t="s">
        <v>49</v>
      </c>
      <c r="H19" s="79"/>
      <c r="I19" s="79" t="s">
        <v>50</v>
      </c>
      <c r="J19" s="79"/>
      <c r="K19" s="79" t="s">
        <v>51</v>
      </c>
      <c r="L19" s="79" t="s">
        <v>52</v>
      </c>
      <c r="M19" s="79"/>
      <c r="N19" s="79" t="s">
        <v>53</v>
      </c>
      <c r="O19" s="79"/>
      <c r="P19" s="79" t="s">
        <v>54</v>
      </c>
    </row>
    <row r="20" spans="1:16" s="1" customFormat="1" ht="48" customHeight="1" x14ac:dyDescent="0.25">
      <c r="A20" s="80"/>
      <c r="B20" s="82"/>
      <c r="C20" s="83"/>
      <c r="D20" s="80"/>
      <c r="E20" s="82"/>
      <c r="F20" s="83"/>
      <c r="G20" s="82"/>
      <c r="H20" s="83"/>
      <c r="I20" s="82"/>
      <c r="J20" s="83"/>
      <c r="K20" s="81"/>
      <c r="L20" s="82"/>
      <c r="M20" s="83"/>
      <c r="N20" s="82"/>
      <c r="O20" s="83"/>
      <c r="P20" s="81"/>
    </row>
    <row r="21" spans="1:16" s="1" customFormat="1" ht="30.75" customHeight="1" x14ac:dyDescent="0.25">
      <c r="A21" s="81"/>
      <c r="B21" s="5" t="s">
        <v>55</v>
      </c>
      <c r="C21" s="5" t="s">
        <v>56</v>
      </c>
      <c r="D21" s="81"/>
      <c r="E21" s="5" t="s">
        <v>55</v>
      </c>
      <c r="F21" s="5" t="s">
        <v>56</v>
      </c>
      <c r="G21" s="5" t="s">
        <v>55</v>
      </c>
      <c r="H21" s="5" t="s">
        <v>56</v>
      </c>
      <c r="I21" s="5" t="s">
        <v>55</v>
      </c>
      <c r="J21" s="5" t="s">
        <v>56</v>
      </c>
      <c r="K21" s="5" t="s">
        <v>55</v>
      </c>
      <c r="L21" s="5" t="s">
        <v>55</v>
      </c>
      <c r="M21" s="5" t="s">
        <v>56</v>
      </c>
      <c r="N21" s="5" t="s">
        <v>55</v>
      </c>
      <c r="O21" s="5" t="s">
        <v>56</v>
      </c>
      <c r="P21" s="5" t="s">
        <v>55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7.5" customHeight="1" x14ac:dyDescent="0.25">
      <c r="A23" s="14" t="s">
        <v>57</v>
      </c>
      <c r="B23" s="14" t="s">
        <v>57</v>
      </c>
      <c r="C23" s="14" t="s">
        <v>57</v>
      </c>
      <c r="D23" s="14" t="s">
        <v>57</v>
      </c>
      <c r="E23" s="14" t="s">
        <v>57</v>
      </c>
      <c r="F23" s="14" t="s">
        <v>57</v>
      </c>
      <c r="G23" s="14" t="s">
        <v>57</v>
      </c>
      <c r="H23" s="14" t="s">
        <v>57</v>
      </c>
      <c r="I23" s="14" t="s">
        <v>57</v>
      </c>
      <c r="J23" s="14" t="s">
        <v>57</v>
      </c>
      <c r="K23" s="14" t="s">
        <v>57</v>
      </c>
      <c r="L23" s="14" t="s">
        <v>57</v>
      </c>
      <c r="M23" s="14" t="s">
        <v>57</v>
      </c>
      <c r="N23" s="14" t="s">
        <v>57</v>
      </c>
      <c r="O23" s="14" t="s">
        <v>57</v>
      </c>
      <c r="P23" s="14" t="s">
        <v>57</v>
      </c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0069444444444495" right="0.196527777777778" top="0.75138888888888899" bottom="0.75138888888888899" header="0.29861111111111099" footer="0.29861111111111099"/>
  <pageSetup paperSize="9" scale="3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3"/>
  <sheetViews>
    <sheetView view="pageBreakPreview" topLeftCell="K3" zoomScale="75" zoomScaleNormal="100" zoomScaleSheetLayoutView="75" workbookViewId="0">
      <selection activeCell="J31" sqref="J31"/>
    </sheetView>
  </sheetViews>
  <sheetFormatPr defaultColWidth="9" defaultRowHeight="15" x14ac:dyDescent="0.25"/>
  <cols>
    <col min="1" max="1" width="7.28515625" style="3" customWidth="1"/>
    <col min="2" max="3" width="26" style="3" customWidth="1"/>
    <col min="4" max="5" width="26.85546875" style="3" customWidth="1"/>
    <col min="6" max="6" width="8.28515625" style="3" customWidth="1"/>
    <col min="7" max="7" width="9" style="3" customWidth="1"/>
    <col min="8" max="8" width="7.85546875" style="3" customWidth="1"/>
    <col min="9" max="9" width="9" style="3" customWidth="1"/>
    <col min="10" max="10" width="17.7109375" style="3" customWidth="1"/>
    <col min="11" max="11" width="9.28515625" style="3" customWidth="1"/>
    <col min="12" max="12" width="9" style="3" customWidth="1"/>
    <col min="13" max="14" width="11.85546875" style="3" customWidth="1"/>
    <col min="15" max="15" width="10.28515625" style="3" customWidth="1"/>
    <col min="16" max="16" width="10.5703125" style="3" customWidth="1"/>
    <col min="17" max="18" width="9" style="3" customWidth="1"/>
    <col min="19" max="19" width="18" style="3" customWidth="1"/>
    <col min="20" max="20" width="20.28515625" style="3" customWidth="1"/>
    <col min="21" max="21" width="20.7109375" style="3" customWidth="1"/>
    <col min="22" max="22" width="13.85546875" style="3" customWidth="1"/>
    <col min="23" max="23" width="13.140625" style="3" customWidth="1"/>
  </cols>
  <sheetData>
    <row r="1" spans="1:23" s="1" customFormat="1" ht="15.75" x14ac:dyDescent="0.25">
      <c r="V1" s="1" t="s">
        <v>0</v>
      </c>
    </row>
    <row r="2" spans="1:23" s="1" customFormat="1" ht="15.75" x14ac:dyDescent="0.25">
      <c r="W2" s="10" t="s">
        <v>1</v>
      </c>
    </row>
    <row r="3" spans="1:23" s="1" customFormat="1" ht="15.75" x14ac:dyDescent="0.25">
      <c r="W3" s="10" t="s">
        <v>58</v>
      </c>
    </row>
    <row r="4" spans="1:23" s="1" customFormat="1" ht="15.75" x14ac:dyDescent="0.25">
      <c r="A4" s="84" t="s">
        <v>59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</row>
    <row r="6" spans="1:23" s="1" customFormat="1" ht="18.75" x14ac:dyDescent="0.3">
      <c r="A6" s="85" t="s">
        <v>44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</row>
    <row r="8" spans="1:23" s="1" customFormat="1" ht="15.75" x14ac:dyDescent="0.25">
      <c r="A8" s="86" t="str">
        <f>'1. паспорт '!A9:H9</f>
        <v>Филиал АО «Ставэлектросеть» г. Михайловск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</row>
    <row r="9" spans="1:23" s="1" customFormat="1" ht="15.75" x14ac:dyDescent="0.25">
      <c r="A9" s="76" t="s">
        <v>5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</row>
    <row r="11" spans="1:23" s="1" customFormat="1" ht="15.75" x14ac:dyDescent="0.25">
      <c r="A11" s="84" t="str">
        <f>'1. паспорт '!A12:H12</f>
        <v>Р_СТ-022354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</row>
    <row r="12" spans="1:23" s="1" customFormat="1" ht="15.75" x14ac:dyDescent="0.25">
      <c r="A12" s="76" t="s">
        <v>6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</row>
    <row r="14" spans="1:23" s="1" customFormat="1" ht="15.75" x14ac:dyDescent="0.25">
      <c r="A14" s="77" t="str">
        <f>'1. паспорт '!A15:H15</f>
        <v>Реконструкция ВЛ-0,4 кВ Ф-18 ТП-1/236 ул. Ленина (по ТУ № 1183/2025/МИХ от 14.11.2025г., заявитель - ИП И.В. Куницын)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</row>
    <row r="15" spans="1:23" s="1" customFormat="1" ht="15.75" x14ac:dyDescent="0.25">
      <c r="A15" s="76" t="s">
        <v>7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</row>
    <row r="17" spans="1:23" s="2" customFormat="1" ht="18.75" x14ac:dyDescent="0.3">
      <c r="A17" s="78" t="s">
        <v>60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</row>
    <row r="19" spans="1:23" s="1" customFormat="1" ht="15.75" x14ac:dyDescent="0.25">
      <c r="A19" s="79" t="s">
        <v>9</v>
      </c>
      <c r="B19" s="79" t="s">
        <v>61</v>
      </c>
      <c r="C19" s="79"/>
      <c r="D19" s="79" t="s">
        <v>62</v>
      </c>
      <c r="E19" s="79"/>
      <c r="F19" s="87" t="s">
        <v>63</v>
      </c>
      <c r="G19" s="87"/>
      <c r="H19" s="87"/>
      <c r="I19" s="87"/>
      <c r="J19" s="79" t="s">
        <v>64</v>
      </c>
      <c r="K19" s="79" t="s">
        <v>65</v>
      </c>
      <c r="L19" s="79"/>
      <c r="M19" s="79" t="s">
        <v>66</v>
      </c>
      <c r="N19" s="79"/>
      <c r="O19" s="79" t="s">
        <v>67</v>
      </c>
      <c r="P19" s="79"/>
      <c r="Q19" s="79" t="s">
        <v>68</v>
      </c>
      <c r="R19" s="79"/>
      <c r="S19" s="79" t="s">
        <v>69</v>
      </c>
      <c r="T19" s="79" t="s">
        <v>70</v>
      </c>
      <c r="U19" s="79" t="s">
        <v>71</v>
      </c>
      <c r="V19" s="79" t="s">
        <v>76</v>
      </c>
      <c r="W19" s="79"/>
    </row>
    <row r="20" spans="1:23" s="1" customFormat="1" ht="45" customHeight="1" x14ac:dyDescent="0.25">
      <c r="A20" s="80"/>
      <c r="B20" s="82"/>
      <c r="C20" s="83"/>
      <c r="D20" s="82"/>
      <c r="E20" s="83"/>
      <c r="F20" s="87" t="s">
        <v>72</v>
      </c>
      <c r="G20" s="87"/>
      <c r="H20" s="87" t="s">
        <v>73</v>
      </c>
      <c r="I20" s="87"/>
      <c r="J20" s="81"/>
      <c r="K20" s="82"/>
      <c r="L20" s="83"/>
      <c r="M20" s="82"/>
      <c r="N20" s="83"/>
      <c r="O20" s="82"/>
      <c r="P20" s="83"/>
      <c r="Q20" s="82"/>
      <c r="R20" s="83"/>
      <c r="S20" s="81"/>
      <c r="T20" s="81"/>
      <c r="U20" s="81"/>
      <c r="V20" s="82"/>
      <c r="W20" s="83"/>
    </row>
    <row r="21" spans="1:23" s="1" customFormat="1" ht="15.75" x14ac:dyDescent="0.25">
      <c r="A21" s="81"/>
      <c r="B21" s="5" t="s">
        <v>55</v>
      </c>
      <c r="C21" s="5" t="s">
        <v>56</v>
      </c>
      <c r="D21" s="5" t="s">
        <v>55</v>
      </c>
      <c r="E21" s="5" t="s">
        <v>56</v>
      </c>
      <c r="F21" s="5" t="s">
        <v>55</v>
      </c>
      <c r="G21" s="5" t="s">
        <v>56</v>
      </c>
      <c r="H21" s="5" t="s">
        <v>55</v>
      </c>
      <c r="I21" s="5" t="s">
        <v>56</v>
      </c>
      <c r="J21" s="5"/>
      <c r="K21" s="5" t="s">
        <v>55</v>
      </c>
      <c r="L21" s="5" t="s">
        <v>56</v>
      </c>
      <c r="M21" s="5" t="s">
        <v>55</v>
      </c>
      <c r="N21" s="5" t="s">
        <v>56</v>
      </c>
      <c r="O21" s="5" t="s">
        <v>55</v>
      </c>
      <c r="P21" s="5" t="s">
        <v>56</v>
      </c>
      <c r="Q21" s="5" t="s">
        <v>55</v>
      </c>
      <c r="R21" s="5" t="s">
        <v>56</v>
      </c>
      <c r="S21" s="5" t="s">
        <v>55</v>
      </c>
      <c r="T21" s="5" t="s">
        <v>55</v>
      </c>
      <c r="U21" s="5" t="s">
        <v>55</v>
      </c>
      <c r="V21" s="5" t="s">
        <v>55</v>
      </c>
      <c r="W21" s="5" t="s">
        <v>56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39.75" customHeight="1" x14ac:dyDescent="0.25">
      <c r="A23" s="6">
        <v>1</v>
      </c>
      <c r="B23" s="5" t="s">
        <v>86</v>
      </c>
      <c r="C23" s="53" t="s">
        <v>86</v>
      </c>
      <c r="D23" s="5" t="s">
        <v>86</v>
      </c>
      <c r="E23" s="54" t="s">
        <v>86</v>
      </c>
      <c r="F23" s="51">
        <v>0.4</v>
      </c>
      <c r="G23" s="7">
        <v>0.4</v>
      </c>
      <c r="H23" s="51">
        <v>0.4</v>
      </c>
      <c r="I23" s="7">
        <v>0.4</v>
      </c>
      <c r="J23" s="8">
        <v>2025</v>
      </c>
      <c r="K23" s="6" t="s">
        <v>74</v>
      </c>
      <c r="L23" s="52" t="s">
        <v>74</v>
      </c>
      <c r="M23" s="5">
        <v>120</v>
      </c>
      <c r="N23" s="9" t="s">
        <v>87</v>
      </c>
      <c r="O23" s="5" t="s">
        <v>79</v>
      </c>
      <c r="P23" s="5" t="s">
        <v>79</v>
      </c>
      <c r="Q23" s="11">
        <v>0.4</v>
      </c>
      <c r="R23" s="12">
        <v>0.47499999999999998</v>
      </c>
      <c r="S23" s="13"/>
      <c r="T23" s="13"/>
      <c r="U23" s="6"/>
      <c r="V23" s="5" t="s">
        <v>88</v>
      </c>
      <c r="W23" s="9" t="s">
        <v>88</v>
      </c>
    </row>
  </sheetData>
  <mergeCells count="24">
    <mergeCell ref="Q19:R20"/>
    <mergeCell ref="A19:A21"/>
    <mergeCell ref="J19:J20"/>
    <mergeCell ref="B19:C20"/>
    <mergeCell ref="D19:E20"/>
    <mergeCell ref="K19:L20"/>
    <mergeCell ref="M19:N20"/>
    <mergeCell ref="O19:P20"/>
    <mergeCell ref="S19:S20"/>
    <mergeCell ref="T19:T20"/>
    <mergeCell ref="U19:U20"/>
    <mergeCell ref="A4:W4"/>
    <mergeCell ref="A6:W6"/>
    <mergeCell ref="A8:W8"/>
    <mergeCell ref="A9:W9"/>
    <mergeCell ref="A11:W11"/>
    <mergeCell ref="A12:W12"/>
    <mergeCell ref="A14:W14"/>
    <mergeCell ref="A15:W15"/>
    <mergeCell ref="A17:W17"/>
    <mergeCell ref="F19:I19"/>
    <mergeCell ref="V19:W20"/>
    <mergeCell ref="F20:G20"/>
    <mergeCell ref="H20:I20"/>
  </mergeCells>
  <pageMargins left="0.70069444444444495" right="0.196527777777778" top="0.75138888888888899" bottom="0.75138888888888899" header="0.29861111111111099" footer="0.29861111111111099"/>
  <pageSetup paperSize="9" scale="2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1. паспорт </vt:lpstr>
      <vt:lpstr>2. тех характеристики ПС</vt:lpstr>
      <vt:lpstr>3. тех. характеристикиЛЭП </vt:lpstr>
      <vt:lpstr>'2. тех характеристики ПС'!Область_печати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2018-06-15T09:55:00Z</cp:lastPrinted>
  <dcterms:created xsi:type="dcterms:W3CDTF">2017-06-27T14:15:00Z</dcterms:created>
  <dcterms:modified xsi:type="dcterms:W3CDTF">2026-02-06T10:51:06Z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DCBD328958F44CAC9A3E0CB6C09E661F_12</vt:lpwstr>
  </property>
  <property fmtid="{D5CDD505-2E9C-101B-9397-08002B2CF9AE}" pid="3" name="KSOProductBuildVer">
    <vt:lpwstr>1049-12.2.0.21179</vt:lpwstr>
  </property>
</Properties>
</file>